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2-Project\01_NOL10\AI作图\Source data\Figure1-7\"/>
    </mc:Choice>
  </mc:AlternateContent>
  <xr:revisionPtr revIDLastSave="0" documentId="13_ncr:1_{FF744C64-9243-403E-87B5-D6185A210854}" xr6:coauthVersionLast="47" xr6:coauthVersionMax="47" xr10:uidLastSave="{00000000-0000-0000-0000-000000000000}"/>
  <bookViews>
    <workbookView xWindow="1275" yWindow="8250" windowWidth="25995" windowHeight="7140" activeTab="3" xr2:uid="{00000000-000D-0000-FFFF-FFFF00000000}"/>
  </bookViews>
  <sheets>
    <sheet name="Fig. 1c" sheetId="5" r:id="rId1"/>
    <sheet name="Fig. 1e" sheetId="3" r:id="rId2"/>
    <sheet name="Fig. 1f" sheetId="4" r:id="rId3"/>
    <sheet name="Fig. 1h" sheetId="1" r:id="rId4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5" l="1"/>
  <c r="E9" i="5"/>
  <c r="G10" i="5" s="1"/>
  <c r="E7" i="5"/>
  <c r="E6" i="5"/>
  <c r="E4" i="5"/>
  <c r="E3" i="5"/>
  <c r="G4" i="5" s="1"/>
  <c r="G7" i="5" l="1"/>
  <c r="I7" i="5" s="1"/>
  <c r="K7" i="5" s="1"/>
  <c r="I10" i="5"/>
  <c r="K10" i="5" s="1"/>
  <c r="K7" i="1" l="1"/>
  <c r="N7" i="1" s="1"/>
  <c r="K6" i="1"/>
  <c r="K5" i="1"/>
  <c r="L5" i="1" l="1"/>
  <c r="N5" i="1"/>
  <c r="L7" i="1"/>
  <c r="M7" i="1"/>
  <c r="M6" i="1"/>
  <c r="N6" i="1"/>
  <c r="M5" i="1"/>
  <c r="L6" i="1"/>
  <c r="O7" i="1" l="1"/>
  <c r="O5" i="1"/>
  <c r="P7" i="1"/>
  <c r="P5" i="1"/>
  <c r="P6" i="1"/>
  <c r="O6" i="1"/>
</calcChain>
</file>

<file path=xl/sharedStrings.xml><?xml version="1.0" encoding="utf-8"?>
<sst xmlns="http://schemas.openxmlformats.org/spreadsheetml/2006/main" count="359" uniqueCount="198">
  <si>
    <t>RT-qPCR</t>
  </si>
  <si>
    <t>Replication</t>
  </si>
  <si>
    <t>Fold enrichment</t>
  </si>
  <si>
    <t>Statistics</t>
  </si>
  <si>
    <t>Cell line</t>
  </si>
  <si>
    <t>Factor</t>
  </si>
  <si>
    <t>Ct</t>
  </si>
  <si>
    <t>Target</t>
  </si>
  <si>
    <t>Ct mean of GAPDH</t>
  </si>
  <si>
    <t>Calculation</t>
  </si>
  <si>
    <t>Avarage</t>
  </si>
  <si>
    <t>s.d.</t>
  </si>
  <si>
    <t>P value</t>
  </si>
  <si>
    <t>PC3</t>
  </si>
  <si>
    <t>CRISPRi-rs4519489-1</t>
  </si>
  <si>
    <t>NOL10</t>
  </si>
  <si>
    <t>GAPDH</t>
  </si>
  <si>
    <t>**</t>
  </si>
  <si>
    <t>CRISPRi-rs4519489-2</t>
  </si>
  <si>
    <t>*</t>
  </si>
  <si>
    <t>CRISPRi-scr</t>
  </si>
  <si>
    <t>22Rv1</t>
    <phoneticPr fontId="1" type="noConversion"/>
  </si>
  <si>
    <t>LNCaP</t>
    <phoneticPr fontId="1" type="noConversion"/>
  </si>
  <si>
    <t>Replication</t>
    <phoneticPr fontId="1" type="noConversion"/>
  </si>
  <si>
    <t>ETH</t>
    <phoneticPr fontId="1" type="noConversion"/>
  </si>
  <si>
    <t>replicate</t>
  </si>
  <si>
    <t>average</t>
  </si>
  <si>
    <t>STDEV</t>
  </si>
  <si>
    <t>P-value</t>
  </si>
  <si>
    <t>rs4519489-T</t>
    <phoneticPr fontId="1" type="noConversion"/>
  </si>
  <si>
    <t>rs4519489-A</t>
    <phoneticPr fontId="1" type="noConversion"/>
  </si>
  <si>
    <t>DHT</t>
    <phoneticPr fontId="1" type="noConversion"/>
  </si>
  <si>
    <t>Figure 1e</t>
    <phoneticPr fontId="1" type="noConversion"/>
  </si>
  <si>
    <t>Figure 1h</t>
    <phoneticPr fontId="1" type="noConversion"/>
  </si>
  <si>
    <t>Enhancer reporter assay</t>
    <phoneticPr fontId="1" type="noConversion"/>
  </si>
  <si>
    <t>Figure 1f</t>
    <phoneticPr fontId="10" type="noConversion"/>
  </si>
  <si>
    <t xml:space="preserve">Sample ID </t>
    <phoneticPr fontId="10" type="noConversion"/>
  </si>
  <si>
    <t>rs4519489</t>
    <phoneticPr fontId="10" type="noConversion"/>
  </si>
  <si>
    <t>NOL10 expression</t>
    <phoneticPr fontId="10" type="noConversion"/>
  </si>
  <si>
    <t>SNP</t>
  </si>
  <si>
    <t>gene</t>
  </si>
  <si>
    <t>beta</t>
  </si>
  <si>
    <t>t-stat</t>
  </si>
  <si>
    <t>p-value</t>
  </si>
  <si>
    <t>FDR</t>
  </si>
  <si>
    <t>N103</t>
  </si>
  <si>
    <t>AT</t>
  </si>
  <si>
    <t>rs4519489_A</t>
  </si>
  <si>
    <t>N109</t>
  </si>
  <si>
    <t>TT</t>
  </si>
  <si>
    <t>N10</t>
  </si>
  <si>
    <t>N111</t>
  </si>
  <si>
    <t>N114</t>
  </si>
  <si>
    <t>N120</t>
  </si>
  <si>
    <t>N123</t>
  </si>
  <si>
    <t>N124</t>
  </si>
  <si>
    <t>N125</t>
  </si>
  <si>
    <t>AA</t>
  </si>
  <si>
    <t>N12</t>
  </si>
  <si>
    <t>N132</t>
  </si>
  <si>
    <t>N133</t>
  </si>
  <si>
    <t>N139</t>
  </si>
  <si>
    <t>N160</t>
  </si>
  <si>
    <t>N162</t>
  </si>
  <si>
    <t>N166</t>
  </si>
  <si>
    <t>N167</t>
  </si>
  <si>
    <t>N172</t>
  </si>
  <si>
    <t>N178</t>
  </si>
  <si>
    <t>N182</t>
  </si>
  <si>
    <t>N185</t>
  </si>
  <si>
    <t>N186</t>
  </si>
  <si>
    <t>N18</t>
  </si>
  <si>
    <t>N198</t>
  </si>
  <si>
    <t>N19</t>
  </si>
  <si>
    <t>N1</t>
  </si>
  <si>
    <t>N201</t>
  </si>
  <si>
    <t>N202</t>
  </si>
  <si>
    <t>N209</t>
  </si>
  <si>
    <t>N210</t>
  </si>
  <si>
    <t>N216</t>
  </si>
  <si>
    <t>N229</t>
  </si>
  <si>
    <t>N231</t>
  </si>
  <si>
    <t>N232</t>
  </si>
  <si>
    <t>N233</t>
  </si>
  <si>
    <t>N237</t>
  </si>
  <si>
    <t>N23</t>
  </si>
  <si>
    <t>N250</t>
  </si>
  <si>
    <t>N258</t>
  </si>
  <si>
    <t>N265</t>
  </si>
  <si>
    <t>N26</t>
  </si>
  <si>
    <t>N271</t>
  </si>
  <si>
    <t>N273</t>
  </si>
  <si>
    <t>N279</t>
  </si>
  <si>
    <t>N283</t>
  </si>
  <si>
    <t>N286</t>
  </si>
  <si>
    <t>N289</t>
  </si>
  <si>
    <t>N28</t>
  </si>
  <si>
    <t>N300</t>
  </si>
  <si>
    <t>N312</t>
  </si>
  <si>
    <t>N314</t>
  </si>
  <si>
    <t>N318</t>
  </si>
  <si>
    <t>N319</t>
  </si>
  <si>
    <t>N31</t>
  </si>
  <si>
    <t>N325</t>
  </si>
  <si>
    <t>N326</t>
  </si>
  <si>
    <t>N329</t>
  </si>
  <si>
    <t>N32</t>
  </si>
  <si>
    <t>N330</t>
  </si>
  <si>
    <t>N334</t>
  </si>
  <si>
    <t>N335</t>
  </si>
  <si>
    <t>N339</t>
  </si>
  <si>
    <t>N340</t>
  </si>
  <si>
    <t>N342</t>
  </si>
  <si>
    <t>N349</t>
  </si>
  <si>
    <t>N34</t>
  </si>
  <si>
    <t>N373</t>
  </si>
  <si>
    <t>N375</t>
  </si>
  <si>
    <t>N378</t>
  </si>
  <si>
    <t>N384</t>
  </si>
  <si>
    <t>N391</t>
  </si>
  <si>
    <t>N393</t>
  </si>
  <si>
    <t>N399</t>
  </si>
  <si>
    <t>N405</t>
  </si>
  <si>
    <t>N408</t>
  </si>
  <si>
    <t>N431</t>
  </si>
  <si>
    <t>N434</t>
  </si>
  <si>
    <t>N438</t>
  </si>
  <si>
    <t>N467</t>
  </si>
  <si>
    <t>N473</t>
  </si>
  <si>
    <t>N47</t>
  </si>
  <si>
    <t>N480</t>
  </si>
  <si>
    <t>N482</t>
  </si>
  <si>
    <t>N487</t>
  </si>
  <si>
    <t>N496</t>
  </si>
  <si>
    <t>N498</t>
  </si>
  <si>
    <t>N502</t>
  </si>
  <si>
    <t>N508</t>
  </si>
  <si>
    <t>N509</t>
  </si>
  <si>
    <t>N50</t>
  </si>
  <si>
    <t>N513</t>
  </si>
  <si>
    <t>N515</t>
  </si>
  <si>
    <t>N521</t>
  </si>
  <si>
    <t>N54</t>
  </si>
  <si>
    <t>N551</t>
  </si>
  <si>
    <t>N558</t>
  </si>
  <si>
    <t>N563</t>
  </si>
  <si>
    <t>N565</t>
  </si>
  <si>
    <t>N574</t>
  </si>
  <si>
    <t>N576</t>
  </si>
  <si>
    <t>N577</t>
  </si>
  <si>
    <t>N57</t>
  </si>
  <si>
    <t>NA</t>
    <phoneticPr fontId="10" type="noConversion"/>
  </si>
  <si>
    <t>N585</t>
  </si>
  <si>
    <t>N587</t>
  </si>
  <si>
    <t>N58</t>
  </si>
  <si>
    <t>N595</t>
  </si>
  <si>
    <t>N600</t>
  </si>
  <si>
    <t>N605</t>
  </si>
  <si>
    <t>N607</t>
  </si>
  <si>
    <t>N608</t>
  </si>
  <si>
    <t>N60</t>
  </si>
  <si>
    <t>N613</t>
  </si>
  <si>
    <t>N61</t>
  </si>
  <si>
    <t>N62</t>
  </si>
  <si>
    <t>N637</t>
  </si>
  <si>
    <t>N643</t>
  </si>
  <si>
    <t>N64</t>
  </si>
  <si>
    <t>N659</t>
  </si>
  <si>
    <t>N661</t>
  </si>
  <si>
    <t>N67</t>
  </si>
  <si>
    <t>N69</t>
  </si>
  <si>
    <t>N6</t>
  </si>
  <si>
    <t>N705</t>
  </si>
  <si>
    <t>N716</t>
  </si>
  <si>
    <t>N71</t>
  </si>
  <si>
    <t>N727</t>
  </si>
  <si>
    <t>N728</t>
  </si>
  <si>
    <t>N729</t>
  </si>
  <si>
    <t>N72</t>
  </si>
  <si>
    <t>N78</t>
  </si>
  <si>
    <t>N84</t>
  </si>
  <si>
    <t>N85</t>
  </si>
  <si>
    <t>N92</t>
  </si>
  <si>
    <t>N96</t>
  </si>
  <si>
    <t>rs4519489_T</t>
  </si>
  <si>
    <t>Reference allele</t>
  </si>
  <si>
    <t>Variant allele</t>
  </si>
  <si>
    <t>Figure 1c</t>
    <phoneticPr fontId="9" type="noConversion"/>
  </si>
  <si>
    <t>Input read counts 2</t>
    <phoneticPr fontId="9" type="noConversion"/>
  </si>
  <si>
    <t>Input read counts 1</t>
    <phoneticPr fontId="9" type="noConversion"/>
  </si>
  <si>
    <t>ETH read counts 1</t>
    <phoneticPr fontId="9" type="noConversion"/>
  </si>
  <si>
    <t>ETH read counts 2</t>
    <phoneticPr fontId="9" type="noConversion"/>
  </si>
  <si>
    <t>DHT read counts 1</t>
    <phoneticPr fontId="9" type="noConversion"/>
  </si>
  <si>
    <t>DHT read counts 2</t>
    <phoneticPr fontId="9" type="noConversion"/>
  </si>
  <si>
    <t>Ratio</t>
    <phoneticPr fontId="9" type="noConversion"/>
  </si>
  <si>
    <t>Mean ratio</t>
    <phoneticPr fontId="9" type="noConversion"/>
  </si>
  <si>
    <t>Normalization</t>
    <phoneticPr fontId="9" type="noConversion"/>
  </si>
  <si>
    <t>BAB score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</si>
</sst>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1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charset val="161"/>
      <scheme val="minor"/>
    </font>
    <font>
      <b/>
      <sz val="11"/>
      <color theme="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sz val="9"/>
      <name val="宋体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6">
    <xf numFmtId="0" fontId="0" fillId="0" borderId="0" xfId="0">
      <alignment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4" fillId="0" borderId="4" xfId="1" applyFont="1" applyBorder="1"/>
    <xf numFmtId="0" fontId="4" fillId="0" borderId="5" xfId="0" applyFont="1" applyBorder="1" applyAlignment="1">
      <alignment horizontal="left" vertical="center"/>
    </xf>
    <xf numFmtId="0" fontId="4" fillId="0" borderId="6" xfId="1" applyFont="1" applyBorder="1"/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6" fillId="0" borderId="0" xfId="0" applyFont="1" applyFill="1" applyBorder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Fill="1" applyBorder="1" applyAlignment="1">
      <alignment horizontal="left"/>
    </xf>
    <xf numFmtId="176" fontId="3" fillId="0" borderId="0" xfId="0" applyNumberFormat="1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176" fontId="6" fillId="0" borderId="0" xfId="0" applyNumberFormat="1" applyFont="1" applyFill="1" applyBorder="1" applyAlignment="1">
      <alignment horizontal="left"/>
    </xf>
    <xf numFmtId="176" fontId="5" fillId="0" borderId="0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176" fontId="6" fillId="0" borderId="7" xfId="0" applyNumberFormat="1" applyFont="1" applyFill="1" applyBorder="1" applyAlignment="1">
      <alignment horizontal="left"/>
    </xf>
    <xf numFmtId="176" fontId="5" fillId="0" borderId="7" xfId="0" applyNumberFormat="1" applyFont="1" applyFill="1" applyBorder="1" applyAlignment="1">
      <alignment horizontal="left"/>
    </xf>
    <xf numFmtId="0" fontId="6" fillId="0" borderId="8" xfId="0" applyFont="1" applyFill="1" applyBorder="1" applyAlignment="1">
      <alignment horizontal="left"/>
    </xf>
  </cellXfs>
  <cellStyles count="2">
    <cellStyle name="Normal 2 3" xfId="1" xr:uid="{8E76404A-4E4F-46F0-B8B9-B33DCAD2B2B9}"/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F0EBA-8A8D-4F68-B149-16A14C3A7258}">
  <dimension ref="A1:K11"/>
  <sheetViews>
    <sheetView workbookViewId="0">
      <selection activeCell="L7" sqref="L7"/>
    </sheetView>
  </sheetViews>
  <sheetFormatPr defaultRowHeight="14.25" x14ac:dyDescent="0.15"/>
  <cols>
    <col min="1" max="1" width="17.875" style="15" customWidth="1"/>
    <col min="2" max="2" width="15.375" style="15" customWidth="1"/>
    <col min="3" max="3" width="12.875" style="15" customWidth="1"/>
    <col min="4" max="4" width="5.75" style="15" customWidth="1"/>
    <col min="5" max="5" width="6.25" style="15" customWidth="1"/>
    <col min="6" max="6" width="6.125" style="15" customWidth="1"/>
    <col min="7" max="7" width="10.75" style="15" customWidth="1"/>
    <col min="8" max="8" width="6.5" style="15" customWidth="1"/>
    <col min="9" max="9" width="13.75" style="15" customWidth="1"/>
    <col min="10" max="10" width="5.625" style="15" customWidth="1"/>
    <col min="11" max="11" width="10.625" style="15" customWidth="1"/>
    <col min="12" max="16384" width="9" style="15"/>
  </cols>
  <sheetData>
    <row r="1" spans="1:11" s="15" customFormat="1" x14ac:dyDescent="0.15">
      <c r="A1" s="14" t="s">
        <v>187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s="15" customFormat="1" x14ac:dyDescent="0.15">
      <c r="A2" s="14"/>
      <c r="B2" s="14" t="s">
        <v>185</v>
      </c>
      <c r="C2" s="14" t="s">
        <v>186</v>
      </c>
      <c r="D2" s="17"/>
      <c r="E2" s="17" t="s">
        <v>194</v>
      </c>
      <c r="F2" s="17"/>
      <c r="G2" s="17" t="s">
        <v>195</v>
      </c>
      <c r="H2" s="17"/>
      <c r="I2" s="17" t="s">
        <v>196</v>
      </c>
      <c r="J2" s="17"/>
      <c r="K2" s="17" t="s">
        <v>197</v>
      </c>
    </row>
    <row r="3" spans="1:11" s="15" customFormat="1" x14ac:dyDescent="0.15">
      <c r="A3" s="15" t="s">
        <v>189</v>
      </c>
      <c r="B3" s="15">
        <v>1025</v>
      </c>
      <c r="C3" s="15">
        <v>1806</v>
      </c>
      <c r="D3" s="18"/>
      <c r="E3" s="18">
        <f>C3/B3</f>
        <v>1.7619512195121951</v>
      </c>
      <c r="F3" s="18"/>
      <c r="H3" s="18"/>
      <c r="I3" s="18"/>
      <c r="J3" s="18"/>
      <c r="K3" s="18"/>
    </row>
    <row r="4" spans="1:11" s="15" customFormat="1" x14ac:dyDescent="0.15">
      <c r="A4" s="15" t="s">
        <v>188</v>
      </c>
      <c r="B4" s="15">
        <v>2014</v>
      </c>
      <c r="C4" s="15">
        <v>3360</v>
      </c>
      <c r="D4" s="18"/>
      <c r="E4" s="18">
        <f>C4/B4</f>
        <v>1.6683217477656405</v>
      </c>
      <c r="F4" s="18"/>
      <c r="G4" s="18">
        <f>AVERAGE(E3:E4)</f>
        <v>1.7151364836389178</v>
      </c>
      <c r="H4" s="18"/>
      <c r="I4" s="18"/>
      <c r="J4" s="18"/>
      <c r="K4" s="18"/>
    </row>
    <row r="5" spans="1:11" s="15" customFormat="1" x14ac:dyDescent="0.15">
      <c r="D5" s="18"/>
      <c r="E5" s="18"/>
      <c r="F5" s="18"/>
      <c r="G5" s="18"/>
      <c r="H5" s="18"/>
      <c r="I5" s="18"/>
      <c r="J5" s="18"/>
      <c r="K5" s="18"/>
    </row>
    <row r="6" spans="1:11" s="15" customFormat="1" x14ac:dyDescent="0.15">
      <c r="A6" s="15" t="s">
        <v>190</v>
      </c>
      <c r="B6" s="15">
        <v>339</v>
      </c>
      <c r="C6" s="15">
        <v>1411</v>
      </c>
      <c r="D6" s="18"/>
      <c r="E6" s="18">
        <f>C6/B6</f>
        <v>4.1622418879056049</v>
      </c>
      <c r="F6" s="18"/>
      <c r="G6" s="18"/>
      <c r="H6" s="18"/>
      <c r="I6" s="18"/>
      <c r="J6" s="18"/>
      <c r="K6" s="18"/>
    </row>
    <row r="7" spans="1:11" s="15" customFormat="1" x14ac:dyDescent="0.15">
      <c r="A7" s="15" t="s">
        <v>191</v>
      </c>
      <c r="B7" s="15">
        <v>627</v>
      </c>
      <c r="C7" s="15">
        <v>2480</v>
      </c>
      <c r="D7" s="18"/>
      <c r="E7" s="18">
        <f>C7/B7</f>
        <v>3.9553429027113238</v>
      </c>
      <c r="F7" s="18"/>
      <c r="G7" s="18">
        <f>AVERAGE(E6:E7)</f>
        <v>4.0587923953084646</v>
      </c>
      <c r="H7" s="18"/>
      <c r="I7" s="18">
        <f>G7/G4</f>
        <v>2.366454468216507</v>
      </c>
      <c r="J7" s="18"/>
      <c r="K7" s="18">
        <f>LOG(I7,2)</f>
        <v>1.2427271641594442</v>
      </c>
    </row>
    <row r="8" spans="1:11" s="15" customFormat="1" x14ac:dyDescent="0.15">
      <c r="D8" s="18"/>
      <c r="E8" s="18"/>
      <c r="F8" s="18"/>
      <c r="G8" s="18"/>
      <c r="H8" s="18"/>
      <c r="I8" s="18"/>
      <c r="J8" s="18"/>
      <c r="K8" s="18"/>
    </row>
    <row r="9" spans="1:11" s="15" customFormat="1" x14ac:dyDescent="0.15">
      <c r="A9" s="15" t="s">
        <v>192</v>
      </c>
      <c r="B9" s="15">
        <v>352</v>
      </c>
      <c r="C9" s="15">
        <v>890</v>
      </c>
      <c r="D9" s="18"/>
      <c r="E9" s="18">
        <f>C9/B9</f>
        <v>2.5284090909090908</v>
      </c>
      <c r="F9" s="18"/>
      <c r="G9" s="18"/>
      <c r="H9" s="18"/>
      <c r="I9" s="18"/>
      <c r="J9" s="18"/>
      <c r="K9" s="18"/>
    </row>
    <row r="10" spans="1:11" s="15" customFormat="1" x14ac:dyDescent="0.15">
      <c r="A10" s="15" t="s">
        <v>193</v>
      </c>
      <c r="B10" s="15">
        <v>390</v>
      </c>
      <c r="C10" s="15">
        <v>1728</v>
      </c>
      <c r="D10" s="18"/>
      <c r="E10" s="18">
        <f>C10/B10</f>
        <v>4.430769230769231</v>
      </c>
      <c r="F10" s="18"/>
      <c r="G10" s="18">
        <f>AVERAGE(E9:E10)</f>
        <v>3.4795891608391609</v>
      </c>
      <c r="H10" s="18"/>
      <c r="I10" s="18">
        <f>G10/G4</f>
        <v>2.0287535097245986</v>
      </c>
      <c r="J10" s="18"/>
      <c r="K10" s="18">
        <f>LOG(I10,2)</f>
        <v>1.0205935906243342</v>
      </c>
    </row>
    <row r="11" spans="1:11" s="15" customFormat="1" x14ac:dyDescent="0.15">
      <c r="B11" s="15" t="s">
        <v>184</v>
      </c>
      <c r="C11" s="15" t="s">
        <v>47</v>
      </c>
    </row>
  </sheetData>
  <phoneticPr fontId="9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workbookViewId="0">
      <selection activeCell="F7" sqref="F7"/>
    </sheetView>
  </sheetViews>
  <sheetFormatPr defaultColWidth="9" defaultRowHeight="14.25" x14ac:dyDescent="0.15"/>
  <cols>
    <col min="1" max="1" width="10.5" style="2" customWidth="1"/>
    <col min="2" max="2" width="12.25" style="2" customWidth="1"/>
    <col min="3" max="4" width="12.625" style="2" customWidth="1"/>
    <col min="5" max="5" width="11.875" style="2" customWidth="1"/>
    <col min="6" max="8" width="9" style="2"/>
    <col min="9" max="9" width="30.5" style="2" customWidth="1"/>
    <col min="10" max="16384" width="9" style="2"/>
  </cols>
  <sheetData>
    <row r="1" spans="1:5" x14ac:dyDescent="0.15">
      <c r="A1" s="1" t="s">
        <v>32</v>
      </c>
    </row>
    <row r="2" spans="1:5" x14ac:dyDescent="0.15">
      <c r="A2" s="2" t="s">
        <v>34</v>
      </c>
    </row>
    <row r="3" spans="1:5" x14ac:dyDescent="0.15">
      <c r="A3" s="3" t="s">
        <v>21</v>
      </c>
      <c r="B3" s="4" t="s">
        <v>24</v>
      </c>
      <c r="C3" s="4"/>
      <c r="D3" s="4" t="s">
        <v>31</v>
      </c>
      <c r="E3" s="5"/>
    </row>
    <row r="4" spans="1:5" x14ac:dyDescent="0.15">
      <c r="A4" s="6"/>
      <c r="B4" s="1" t="s">
        <v>29</v>
      </c>
      <c r="C4" s="1" t="s">
        <v>30</v>
      </c>
      <c r="D4" s="1" t="s">
        <v>29</v>
      </c>
      <c r="E4" s="7" t="s">
        <v>30</v>
      </c>
    </row>
    <row r="5" spans="1:5" x14ac:dyDescent="0.2">
      <c r="A5" s="8" t="s">
        <v>25</v>
      </c>
      <c r="B5" s="2">
        <v>1.2264993677456111</v>
      </c>
      <c r="C5" s="2">
        <v>2.8120797515531724</v>
      </c>
      <c r="D5" s="2">
        <v>1.3405044066778102</v>
      </c>
      <c r="E5" s="9">
        <v>3.4594951016859352</v>
      </c>
    </row>
    <row r="6" spans="1:5" x14ac:dyDescent="0.2">
      <c r="A6" s="8" t="s">
        <v>25</v>
      </c>
      <c r="B6" s="2">
        <v>0.87531365170474706</v>
      </c>
      <c r="C6" s="2">
        <v>1.8558954238964811</v>
      </c>
      <c r="D6" s="2">
        <v>0.74084797453964712</v>
      </c>
      <c r="E6" s="9">
        <v>1.7875211660108274</v>
      </c>
    </row>
    <row r="7" spans="1:5" x14ac:dyDescent="0.2">
      <c r="A7" s="8" t="s">
        <v>25</v>
      </c>
      <c r="B7" s="2">
        <v>0.89818698054964174</v>
      </c>
      <c r="C7" s="2">
        <v>1.8964958366882225</v>
      </c>
      <c r="D7" s="2">
        <v>0.91864761878254275</v>
      </c>
      <c r="E7" s="9">
        <v>2.8682491186185124</v>
      </c>
    </row>
    <row r="8" spans="1:5" x14ac:dyDescent="0.2">
      <c r="A8" s="8" t="s">
        <v>26</v>
      </c>
      <c r="B8" s="2">
        <v>1</v>
      </c>
      <c r="C8" s="2">
        <v>2.1881570040459586</v>
      </c>
      <c r="D8" s="2">
        <v>1</v>
      </c>
      <c r="E8" s="9">
        <v>2.7050884621050919</v>
      </c>
    </row>
    <row r="9" spans="1:5" x14ac:dyDescent="0.2">
      <c r="A9" s="8" t="s">
        <v>27</v>
      </c>
      <c r="B9" s="2">
        <v>0.19648732779745021</v>
      </c>
      <c r="C9" s="2">
        <v>0.54071415232304354</v>
      </c>
      <c r="D9" s="2">
        <v>0.30799450741609158</v>
      </c>
      <c r="E9" s="9">
        <v>0.8478444788224091</v>
      </c>
    </row>
    <row r="10" spans="1:5" x14ac:dyDescent="0.2">
      <c r="A10" s="10" t="s">
        <v>28</v>
      </c>
      <c r="B10" s="11"/>
      <c r="C10" s="11">
        <v>2.3227258733164211E-2</v>
      </c>
      <c r="D10" s="11"/>
      <c r="E10" s="12">
        <v>3.0674178822058154E-2</v>
      </c>
    </row>
    <row r="12" spans="1:5" x14ac:dyDescent="0.15">
      <c r="A12" s="3" t="s">
        <v>22</v>
      </c>
      <c r="B12" s="4" t="s">
        <v>24</v>
      </c>
      <c r="C12" s="4"/>
      <c r="D12" s="4" t="s">
        <v>31</v>
      </c>
      <c r="E12" s="5"/>
    </row>
    <row r="13" spans="1:5" x14ac:dyDescent="0.15">
      <c r="A13" s="6"/>
      <c r="B13" s="1" t="s">
        <v>29</v>
      </c>
      <c r="C13" s="1" t="s">
        <v>30</v>
      </c>
      <c r="D13" s="1" t="s">
        <v>29</v>
      </c>
      <c r="E13" s="7" t="s">
        <v>30</v>
      </c>
    </row>
    <row r="14" spans="1:5" x14ac:dyDescent="0.2">
      <c r="A14" s="8" t="s">
        <v>25</v>
      </c>
      <c r="B14" s="2">
        <v>0.93789012376804592</v>
      </c>
      <c r="C14" s="2">
        <v>2.0757763811582199</v>
      </c>
      <c r="D14" s="2">
        <v>0.95110141035767026</v>
      </c>
      <c r="E14" s="9">
        <v>2.0741080072867786</v>
      </c>
    </row>
    <row r="15" spans="1:5" x14ac:dyDescent="0.2">
      <c r="A15" s="8" t="s">
        <v>25</v>
      </c>
      <c r="B15" s="2">
        <v>1.000392040848362</v>
      </c>
      <c r="C15" s="2">
        <v>2.1716131222340458</v>
      </c>
      <c r="D15" s="2">
        <v>1.0281957092529179</v>
      </c>
      <c r="E15" s="9">
        <v>2.2208175043989655</v>
      </c>
    </row>
    <row r="16" spans="1:5" x14ac:dyDescent="0.2">
      <c r="A16" s="8" t="s">
        <v>25</v>
      </c>
      <c r="B16" s="2">
        <v>1.0617178353835923</v>
      </c>
      <c r="C16" s="2">
        <v>2.3865031168313333</v>
      </c>
      <c r="D16" s="2">
        <v>1.0207028803894118</v>
      </c>
      <c r="E16" s="9">
        <v>2.1405626967523963</v>
      </c>
    </row>
    <row r="17" spans="1:5" x14ac:dyDescent="0.2">
      <c r="A17" s="8" t="s">
        <v>26</v>
      </c>
      <c r="B17" s="2">
        <v>1</v>
      </c>
      <c r="C17" s="2">
        <v>2.2112975400745332</v>
      </c>
      <c r="D17" s="2">
        <v>1</v>
      </c>
      <c r="E17" s="9">
        <v>2.1451627361460468</v>
      </c>
    </row>
    <row r="18" spans="1:5" x14ac:dyDescent="0.2">
      <c r="A18" s="8" t="s">
        <v>27</v>
      </c>
      <c r="B18" s="2">
        <v>6.1914786707262581E-2</v>
      </c>
      <c r="C18" s="2">
        <v>0.15911918749799159</v>
      </c>
      <c r="D18" s="2">
        <v>4.2512817747723634E-2</v>
      </c>
      <c r="E18" s="9">
        <v>7.3462843720788873E-2</v>
      </c>
    </row>
    <row r="19" spans="1:5" x14ac:dyDescent="0.2">
      <c r="A19" s="10" t="s">
        <v>28</v>
      </c>
      <c r="B19" s="11"/>
      <c r="C19" s="11">
        <v>2.5195132092661041E-4</v>
      </c>
      <c r="D19" s="11"/>
      <c r="E19" s="12">
        <v>1.9875572901441814E-5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D8D5F-ED83-4E3D-8DAA-57EA4915D70C}">
  <dimension ref="A1:I136"/>
  <sheetViews>
    <sheetView workbookViewId="0">
      <selection activeCell="D8" sqref="D8"/>
    </sheetView>
  </sheetViews>
  <sheetFormatPr defaultRowHeight="14.25" x14ac:dyDescent="0.15"/>
  <cols>
    <col min="1" max="1" width="10.5" style="15" customWidth="1"/>
    <col min="2" max="2" width="10.25" style="15" customWidth="1"/>
    <col min="3" max="3" width="16.75" style="15" customWidth="1"/>
    <col min="4" max="4" width="11.625" style="15" customWidth="1"/>
    <col min="5" max="5" width="7.25" style="15" customWidth="1"/>
    <col min="6" max="16384" width="9" style="15"/>
  </cols>
  <sheetData>
    <row r="1" spans="1:9" x14ac:dyDescent="0.15">
      <c r="A1" s="14" t="s">
        <v>35</v>
      </c>
      <c r="B1" s="14"/>
      <c r="C1" s="14"/>
    </row>
    <row r="2" spans="1:9" x14ac:dyDescent="0.15">
      <c r="A2" s="14" t="s">
        <v>36</v>
      </c>
      <c r="B2" s="14" t="s">
        <v>37</v>
      </c>
      <c r="C2" s="14" t="s">
        <v>38</v>
      </c>
      <c r="D2" s="14" t="s">
        <v>39</v>
      </c>
      <c r="E2" s="14" t="s">
        <v>40</v>
      </c>
      <c r="F2" s="14" t="s">
        <v>41</v>
      </c>
      <c r="G2" s="14" t="s">
        <v>42</v>
      </c>
      <c r="H2" s="14" t="s">
        <v>43</v>
      </c>
      <c r="I2" s="14" t="s">
        <v>44</v>
      </c>
    </row>
    <row r="3" spans="1:9" x14ac:dyDescent="0.15">
      <c r="A3" s="15" t="s">
        <v>45</v>
      </c>
      <c r="B3" s="15" t="s">
        <v>46</v>
      </c>
      <c r="C3" s="15">
        <v>9.8456130000000002</v>
      </c>
      <c r="D3" s="15" t="s">
        <v>47</v>
      </c>
      <c r="E3" s="15" t="s">
        <v>15</v>
      </c>
      <c r="F3" s="15">
        <v>0.43032431601792198</v>
      </c>
      <c r="G3" s="15">
        <v>3.5352741878380001</v>
      </c>
      <c r="H3" s="15">
        <v>5.6368455448540795E-4</v>
      </c>
      <c r="I3" s="15">
        <v>1.5219482971106001E-2</v>
      </c>
    </row>
    <row r="4" spans="1:9" x14ac:dyDescent="0.15">
      <c r="A4" s="15" t="s">
        <v>48</v>
      </c>
      <c r="B4" s="15" t="s">
        <v>49</v>
      </c>
      <c r="C4" s="15">
        <v>8.7819199999999995</v>
      </c>
    </row>
    <row r="5" spans="1:9" x14ac:dyDescent="0.15">
      <c r="A5" s="15" t="s">
        <v>50</v>
      </c>
      <c r="B5" s="15" t="s">
        <v>49</v>
      </c>
      <c r="C5" s="15">
        <v>11.253501999999999</v>
      </c>
    </row>
    <row r="6" spans="1:9" x14ac:dyDescent="0.15">
      <c r="A6" s="15" t="s">
        <v>51</v>
      </c>
      <c r="B6" s="15" t="s">
        <v>46</v>
      </c>
      <c r="C6" s="15">
        <v>9.5412590000000002</v>
      </c>
    </row>
    <row r="7" spans="1:9" x14ac:dyDescent="0.15">
      <c r="A7" s="15" t="s">
        <v>52</v>
      </c>
      <c r="B7" s="15" t="s">
        <v>49</v>
      </c>
      <c r="C7" s="15">
        <v>8.2017190000000006</v>
      </c>
    </row>
    <row r="8" spans="1:9" x14ac:dyDescent="0.15">
      <c r="A8" s="15" t="s">
        <v>53</v>
      </c>
      <c r="B8" s="15" t="s">
        <v>46</v>
      </c>
      <c r="C8" s="15">
        <v>10.044511</v>
      </c>
    </row>
    <row r="9" spans="1:9" x14ac:dyDescent="0.15">
      <c r="A9" s="15" t="s">
        <v>54</v>
      </c>
      <c r="B9" s="15" t="s">
        <v>46</v>
      </c>
      <c r="C9" s="15">
        <v>12.030517</v>
      </c>
    </row>
    <row r="10" spans="1:9" x14ac:dyDescent="0.15">
      <c r="A10" s="15" t="s">
        <v>55</v>
      </c>
      <c r="B10" s="15" t="s">
        <v>46</v>
      </c>
      <c r="C10" s="15">
        <v>8.1288809999999998</v>
      </c>
    </row>
    <row r="11" spans="1:9" x14ac:dyDescent="0.15">
      <c r="A11" s="15" t="s">
        <v>56</v>
      </c>
      <c r="B11" s="15" t="s">
        <v>57</v>
      </c>
      <c r="C11" s="15">
        <v>8.0366020000000002</v>
      </c>
    </row>
    <row r="12" spans="1:9" x14ac:dyDescent="0.15">
      <c r="A12" s="15" t="s">
        <v>58</v>
      </c>
      <c r="B12" s="15" t="s">
        <v>46</v>
      </c>
      <c r="C12" s="15">
        <v>15.069324999999999</v>
      </c>
    </row>
    <row r="13" spans="1:9" x14ac:dyDescent="0.15">
      <c r="A13" s="15" t="s">
        <v>59</v>
      </c>
      <c r="B13" s="15" t="s">
        <v>46</v>
      </c>
      <c r="C13" s="15">
        <v>6.3481129999999997</v>
      </c>
    </row>
    <row r="14" spans="1:9" x14ac:dyDescent="0.15">
      <c r="A14" s="15" t="s">
        <v>60</v>
      </c>
      <c r="B14" s="15" t="s">
        <v>46</v>
      </c>
      <c r="C14" s="15">
        <v>13.808449</v>
      </c>
    </row>
    <row r="15" spans="1:9" x14ac:dyDescent="0.15">
      <c r="A15" s="15" t="s">
        <v>61</v>
      </c>
      <c r="B15" s="15" t="s">
        <v>46</v>
      </c>
      <c r="C15" s="15">
        <v>10.153724</v>
      </c>
    </row>
    <row r="16" spans="1:9" x14ac:dyDescent="0.15">
      <c r="A16" s="15" t="s">
        <v>62</v>
      </c>
      <c r="B16" s="15" t="s">
        <v>46</v>
      </c>
      <c r="C16" s="15">
        <v>12.627679000000001</v>
      </c>
    </row>
    <row r="17" spans="1:3" x14ac:dyDescent="0.15">
      <c r="A17" s="15" t="s">
        <v>63</v>
      </c>
      <c r="B17" s="15" t="s">
        <v>57</v>
      </c>
      <c r="C17" s="15">
        <v>12.584611000000001</v>
      </c>
    </row>
    <row r="18" spans="1:3" x14ac:dyDescent="0.15">
      <c r="A18" s="15" t="s">
        <v>64</v>
      </c>
      <c r="B18" s="15" t="s">
        <v>46</v>
      </c>
      <c r="C18" s="15">
        <v>12.135033</v>
      </c>
    </row>
    <row r="19" spans="1:3" x14ac:dyDescent="0.15">
      <c r="A19" s="15" t="s">
        <v>65</v>
      </c>
      <c r="B19" s="15" t="s">
        <v>49</v>
      </c>
      <c r="C19" s="15">
        <v>14.357347000000001</v>
      </c>
    </row>
    <row r="20" spans="1:3" x14ac:dyDescent="0.15">
      <c r="A20" s="15" t="s">
        <v>66</v>
      </c>
      <c r="B20" s="15" t="s">
        <v>46</v>
      </c>
      <c r="C20" s="15">
        <v>14.501664999999999</v>
      </c>
    </row>
    <row r="21" spans="1:3" x14ac:dyDescent="0.15">
      <c r="A21" s="15" t="s">
        <v>67</v>
      </c>
      <c r="B21" s="15" t="s">
        <v>46</v>
      </c>
      <c r="C21" s="15">
        <v>10.88195</v>
      </c>
    </row>
    <row r="22" spans="1:3" x14ac:dyDescent="0.15">
      <c r="A22" s="15" t="s">
        <v>68</v>
      </c>
      <c r="B22" s="15" t="s">
        <v>46</v>
      </c>
      <c r="C22" s="15">
        <v>12.889112000000001</v>
      </c>
    </row>
    <row r="23" spans="1:3" x14ac:dyDescent="0.15">
      <c r="A23" s="15" t="s">
        <v>69</v>
      </c>
      <c r="B23" s="15" t="s">
        <v>46</v>
      </c>
      <c r="C23" s="15">
        <v>11.652066</v>
      </c>
    </row>
    <row r="24" spans="1:3" x14ac:dyDescent="0.15">
      <c r="A24" s="15" t="s">
        <v>70</v>
      </c>
      <c r="B24" s="15" t="s">
        <v>49</v>
      </c>
      <c r="C24" s="15">
        <v>11.094227</v>
      </c>
    </row>
    <row r="25" spans="1:3" x14ac:dyDescent="0.15">
      <c r="A25" s="15" t="s">
        <v>71</v>
      </c>
      <c r="B25" s="15" t="s">
        <v>46</v>
      </c>
      <c r="C25" s="15">
        <v>16.319707999999999</v>
      </c>
    </row>
    <row r="26" spans="1:3" x14ac:dyDescent="0.15">
      <c r="A26" s="15" t="s">
        <v>72</v>
      </c>
      <c r="B26" s="15" t="s">
        <v>46</v>
      </c>
      <c r="C26" s="15">
        <v>16.195264999999999</v>
      </c>
    </row>
    <row r="27" spans="1:3" x14ac:dyDescent="0.15">
      <c r="A27" s="15" t="s">
        <v>73</v>
      </c>
      <c r="B27" s="15" t="s">
        <v>46</v>
      </c>
      <c r="C27" s="15">
        <v>14.313507</v>
      </c>
    </row>
    <row r="28" spans="1:3" x14ac:dyDescent="0.15">
      <c r="A28" s="15" t="s">
        <v>74</v>
      </c>
      <c r="B28" s="15" t="s">
        <v>49</v>
      </c>
      <c r="C28" s="15">
        <v>10.115479000000001</v>
      </c>
    </row>
    <row r="29" spans="1:3" x14ac:dyDescent="0.15">
      <c r="A29" s="15" t="s">
        <v>75</v>
      </c>
      <c r="B29" s="15" t="s">
        <v>46</v>
      </c>
      <c r="C29" s="15">
        <v>15.383855000000001</v>
      </c>
    </row>
    <row r="30" spans="1:3" x14ac:dyDescent="0.15">
      <c r="A30" s="15" t="s">
        <v>76</v>
      </c>
      <c r="B30" s="15" t="s">
        <v>46</v>
      </c>
      <c r="C30" s="15">
        <v>12.923166</v>
      </c>
    </row>
    <row r="31" spans="1:3" x14ac:dyDescent="0.15">
      <c r="A31" s="15" t="s">
        <v>77</v>
      </c>
      <c r="B31" s="15" t="s">
        <v>49</v>
      </c>
      <c r="C31" s="15">
        <v>13.016553999999999</v>
      </c>
    </row>
    <row r="32" spans="1:3" x14ac:dyDescent="0.15">
      <c r="A32" s="15" t="s">
        <v>78</v>
      </c>
      <c r="B32" s="15" t="s">
        <v>49</v>
      </c>
      <c r="C32" s="15">
        <v>12.162096999999999</v>
      </c>
    </row>
    <row r="33" spans="1:3" x14ac:dyDescent="0.15">
      <c r="A33" s="15" t="s">
        <v>79</v>
      </c>
      <c r="B33" s="15" t="s">
        <v>49</v>
      </c>
      <c r="C33" s="15">
        <v>12.182909</v>
      </c>
    </row>
    <row r="34" spans="1:3" x14ac:dyDescent="0.15">
      <c r="A34" s="15" t="s">
        <v>80</v>
      </c>
      <c r="B34" s="15" t="s">
        <v>49</v>
      </c>
      <c r="C34" s="15">
        <v>8.5947659999999999</v>
      </c>
    </row>
    <row r="35" spans="1:3" x14ac:dyDescent="0.15">
      <c r="A35" s="15" t="s">
        <v>81</v>
      </c>
      <c r="B35" s="15" t="s">
        <v>57</v>
      </c>
      <c r="C35" s="15">
        <v>16.999980999999998</v>
      </c>
    </row>
    <row r="36" spans="1:3" x14ac:dyDescent="0.15">
      <c r="A36" s="15" t="s">
        <v>82</v>
      </c>
      <c r="B36" s="15" t="s">
        <v>49</v>
      </c>
      <c r="C36" s="15">
        <v>11.087082000000001</v>
      </c>
    </row>
    <row r="37" spans="1:3" x14ac:dyDescent="0.15">
      <c r="A37" s="15" t="s">
        <v>83</v>
      </c>
      <c r="B37" s="15" t="s">
        <v>46</v>
      </c>
      <c r="C37" s="15">
        <v>10.409836</v>
      </c>
    </row>
    <row r="38" spans="1:3" x14ac:dyDescent="0.15">
      <c r="A38" s="15" t="s">
        <v>84</v>
      </c>
      <c r="B38" s="15" t="s">
        <v>49</v>
      </c>
      <c r="C38" s="15">
        <v>11.621665999999999</v>
      </c>
    </row>
    <row r="39" spans="1:3" x14ac:dyDescent="0.15">
      <c r="A39" s="15" t="s">
        <v>85</v>
      </c>
      <c r="B39" s="15" t="s">
        <v>46</v>
      </c>
      <c r="C39" s="15">
        <v>14.412440999999999</v>
      </c>
    </row>
    <row r="40" spans="1:3" x14ac:dyDescent="0.15">
      <c r="A40" s="15" t="s">
        <v>86</v>
      </c>
      <c r="B40" s="15" t="s">
        <v>46</v>
      </c>
      <c r="C40" s="15">
        <v>7.8657389999999996</v>
      </c>
    </row>
    <row r="41" spans="1:3" x14ac:dyDescent="0.15">
      <c r="A41" s="15" t="s">
        <v>87</v>
      </c>
      <c r="B41" s="15" t="s">
        <v>49</v>
      </c>
      <c r="C41" s="15">
        <v>14.966711999999999</v>
      </c>
    </row>
    <row r="42" spans="1:3" x14ac:dyDescent="0.15">
      <c r="A42" s="15" t="s">
        <v>88</v>
      </c>
      <c r="B42" s="15" t="s">
        <v>46</v>
      </c>
      <c r="C42" s="15">
        <v>13.866597000000001</v>
      </c>
    </row>
    <row r="43" spans="1:3" x14ac:dyDescent="0.15">
      <c r="A43" s="15" t="s">
        <v>89</v>
      </c>
      <c r="B43" s="15" t="s">
        <v>46</v>
      </c>
      <c r="C43" s="15">
        <v>16.138123</v>
      </c>
    </row>
    <row r="44" spans="1:3" x14ac:dyDescent="0.15">
      <c r="A44" s="15" t="s">
        <v>90</v>
      </c>
      <c r="B44" s="15" t="s">
        <v>46</v>
      </c>
      <c r="C44" s="15">
        <v>8.3995569999999997</v>
      </c>
    </row>
    <row r="45" spans="1:3" x14ac:dyDescent="0.15">
      <c r="A45" s="15" t="s">
        <v>91</v>
      </c>
      <c r="B45" s="15" t="s">
        <v>46</v>
      </c>
      <c r="C45" s="15">
        <v>11.536626</v>
      </c>
    </row>
    <row r="46" spans="1:3" x14ac:dyDescent="0.15">
      <c r="A46" s="15" t="s">
        <v>92</v>
      </c>
      <c r="B46" s="15" t="s">
        <v>49</v>
      </c>
      <c r="C46" s="15">
        <v>11.544387</v>
      </c>
    </row>
    <row r="47" spans="1:3" x14ac:dyDescent="0.15">
      <c r="A47" s="15" t="s">
        <v>93</v>
      </c>
      <c r="B47" s="15" t="s">
        <v>49</v>
      </c>
      <c r="C47" s="15">
        <v>10.425314</v>
      </c>
    </row>
    <row r="48" spans="1:3" x14ac:dyDescent="0.15">
      <c r="A48" s="15" t="s">
        <v>94</v>
      </c>
      <c r="B48" s="15" t="s">
        <v>46</v>
      </c>
      <c r="C48" s="15">
        <v>11.354637</v>
      </c>
    </row>
    <row r="49" spans="1:3" x14ac:dyDescent="0.15">
      <c r="A49" s="15" t="s">
        <v>95</v>
      </c>
      <c r="B49" s="15" t="s">
        <v>46</v>
      </c>
      <c r="C49" s="15">
        <v>13.634905</v>
      </c>
    </row>
    <row r="50" spans="1:3" x14ac:dyDescent="0.15">
      <c r="A50" s="15" t="s">
        <v>96</v>
      </c>
      <c r="B50" s="15" t="s">
        <v>46</v>
      </c>
      <c r="C50" s="15">
        <v>12.682827</v>
      </c>
    </row>
    <row r="51" spans="1:3" x14ac:dyDescent="0.15">
      <c r="A51" s="15" t="s">
        <v>97</v>
      </c>
      <c r="B51" s="15" t="s">
        <v>49</v>
      </c>
      <c r="C51" s="15">
        <v>13.63322</v>
      </c>
    </row>
    <row r="52" spans="1:3" x14ac:dyDescent="0.15">
      <c r="A52" s="15" t="s">
        <v>98</v>
      </c>
      <c r="B52" s="15" t="s">
        <v>57</v>
      </c>
      <c r="C52" s="15">
        <v>12.284647</v>
      </c>
    </row>
    <row r="53" spans="1:3" x14ac:dyDescent="0.15">
      <c r="A53" s="15" t="s">
        <v>99</v>
      </c>
      <c r="B53" s="15" t="s">
        <v>57</v>
      </c>
      <c r="C53" s="15">
        <v>12.536788</v>
      </c>
    </row>
    <row r="54" spans="1:3" x14ac:dyDescent="0.15">
      <c r="A54" s="15" t="s">
        <v>100</v>
      </c>
      <c r="B54" s="15" t="s">
        <v>46</v>
      </c>
      <c r="C54" s="15">
        <v>9.2854379999999992</v>
      </c>
    </row>
    <row r="55" spans="1:3" x14ac:dyDescent="0.15">
      <c r="A55" s="15" t="s">
        <v>101</v>
      </c>
      <c r="B55" s="15" t="s">
        <v>57</v>
      </c>
      <c r="C55" s="15">
        <v>9.2741319999999998</v>
      </c>
    </row>
    <row r="56" spans="1:3" x14ac:dyDescent="0.15">
      <c r="A56" s="15" t="s">
        <v>102</v>
      </c>
      <c r="B56" s="15" t="s">
        <v>46</v>
      </c>
      <c r="C56" s="15">
        <v>15.883143</v>
      </c>
    </row>
    <row r="57" spans="1:3" x14ac:dyDescent="0.15">
      <c r="A57" s="15" t="s">
        <v>103</v>
      </c>
      <c r="B57" s="15" t="s">
        <v>49</v>
      </c>
      <c r="C57" s="15">
        <v>9.2184290000000004</v>
      </c>
    </row>
    <row r="58" spans="1:3" x14ac:dyDescent="0.15">
      <c r="A58" s="15" t="s">
        <v>104</v>
      </c>
      <c r="B58" s="15" t="s">
        <v>57</v>
      </c>
      <c r="C58" s="15">
        <v>10.737173</v>
      </c>
    </row>
    <row r="59" spans="1:3" x14ac:dyDescent="0.15">
      <c r="A59" s="15" t="s">
        <v>105</v>
      </c>
      <c r="B59" s="15" t="s">
        <v>49</v>
      </c>
      <c r="C59" s="15">
        <v>4.7988169999999997</v>
      </c>
    </row>
    <row r="60" spans="1:3" x14ac:dyDescent="0.15">
      <c r="A60" s="15" t="s">
        <v>106</v>
      </c>
      <c r="B60" s="15" t="s">
        <v>49</v>
      </c>
      <c r="C60" s="15">
        <v>11.083679999999999</v>
      </c>
    </row>
    <row r="61" spans="1:3" x14ac:dyDescent="0.15">
      <c r="A61" s="15" t="s">
        <v>107</v>
      </c>
      <c r="B61" s="15" t="s">
        <v>49</v>
      </c>
      <c r="C61" s="15">
        <v>7.5986909999999996</v>
      </c>
    </row>
    <row r="62" spans="1:3" x14ac:dyDescent="0.15">
      <c r="A62" s="15" t="s">
        <v>108</v>
      </c>
      <c r="B62" s="15" t="s">
        <v>46</v>
      </c>
      <c r="C62" s="15">
        <v>12.868798</v>
      </c>
    </row>
    <row r="63" spans="1:3" x14ac:dyDescent="0.15">
      <c r="A63" s="15" t="s">
        <v>109</v>
      </c>
      <c r="B63" s="15" t="s">
        <v>49</v>
      </c>
      <c r="C63" s="15">
        <v>10.084052</v>
      </c>
    </row>
    <row r="64" spans="1:3" x14ac:dyDescent="0.15">
      <c r="A64" s="15" t="s">
        <v>110</v>
      </c>
      <c r="B64" s="15" t="s">
        <v>46</v>
      </c>
      <c r="C64" s="15">
        <v>9.8023900000000008</v>
      </c>
    </row>
    <row r="65" spans="1:3" x14ac:dyDescent="0.15">
      <c r="A65" s="15" t="s">
        <v>111</v>
      </c>
      <c r="B65" s="15" t="s">
        <v>49</v>
      </c>
      <c r="C65" s="15">
        <v>13.781186999999999</v>
      </c>
    </row>
    <row r="66" spans="1:3" x14ac:dyDescent="0.15">
      <c r="A66" s="15" t="s">
        <v>112</v>
      </c>
      <c r="B66" s="15" t="s">
        <v>57</v>
      </c>
      <c r="C66" s="15">
        <v>12.679371</v>
      </c>
    </row>
    <row r="67" spans="1:3" x14ac:dyDescent="0.15">
      <c r="A67" s="15" t="s">
        <v>113</v>
      </c>
      <c r="B67" s="15" t="s">
        <v>46</v>
      </c>
      <c r="C67" s="15">
        <v>10.051838</v>
      </c>
    </row>
    <row r="68" spans="1:3" x14ac:dyDescent="0.15">
      <c r="A68" s="15" t="s">
        <v>114</v>
      </c>
      <c r="B68" s="15" t="s">
        <v>46</v>
      </c>
      <c r="C68" s="15">
        <v>11.363197</v>
      </c>
    </row>
    <row r="69" spans="1:3" x14ac:dyDescent="0.15">
      <c r="A69" s="15" t="s">
        <v>115</v>
      </c>
      <c r="B69" s="15" t="s">
        <v>57</v>
      </c>
      <c r="C69" s="15">
        <v>13.802106999999999</v>
      </c>
    </row>
    <row r="70" spans="1:3" x14ac:dyDescent="0.15">
      <c r="A70" s="15" t="s">
        <v>116</v>
      </c>
      <c r="B70" s="15" t="s">
        <v>46</v>
      </c>
      <c r="C70" s="15">
        <v>11.062471</v>
      </c>
    </row>
    <row r="71" spans="1:3" x14ac:dyDescent="0.15">
      <c r="A71" s="15" t="s">
        <v>117</v>
      </c>
      <c r="B71" s="15" t="s">
        <v>49</v>
      </c>
      <c r="C71" s="15">
        <v>11.056284</v>
      </c>
    </row>
    <row r="72" spans="1:3" x14ac:dyDescent="0.15">
      <c r="A72" s="15" t="s">
        <v>118</v>
      </c>
      <c r="B72" s="15" t="s">
        <v>49</v>
      </c>
      <c r="C72" s="15">
        <v>10.147881</v>
      </c>
    </row>
    <row r="73" spans="1:3" x14ac:dyDescent="0.15">
      <c r="A73" s="15" t="s">
        <v>119</v>
      </c>
      <c r="B73" s="15" t="s">
        <v>57</v>
      </c>
      <c r="C73" s="15">
        <v>15.453355</v>
      </c>
    </row>
    <row r="74" spans="1:3" x14ac:dyDescent="0.15">
      <c r="A74" s="15" t="s">
        <v>120</v>
      </c>
      <c r="B74" s="15" t="s">
        <v>49</v>
      </c>
      <c r="C74" s="15">
        <v>7.3689830000000001</v>
      </c>
    </row>
    <row r="75" spans="1:3" x14ac:dyDescent="0.15">
      <c r="A75" s="15" t="s">
        <v>121</v>
      </c>
      <c r="B75" s="15" t="s">
        <v>46</v>
      </c>
      <c r="C75" s="15">
        <v>7.4462830000000002</v>
      </c>
    </row>
    <row r="76" spans="1:3" x14ac:dyDescent="0.15">
      <c r="A76" s="15" t="s">
        <v>122</v>
      </c>
      <c r="B76" s="15" t="s">
        <v>49</v>
      </c>
      <c r="C76" s="15">
        <v>7.7689490000000001</v>
      </c>
    </row>
    <row r="77" spans="1:3" x14ac:dyDescent="0.15">
      <c r="A77" s="15" t="s">
        <v>123</v>
      </c>
      <c r="B77" s="15" t="s">
        <v>46</v>
      </c>
      <c r="C77" s="15">
        <v>12.885239</v>
      </c>
    </row>
    <row r="78" spans="1:3" x14ac:dyDescent="0.15">
      <c r="A78" s="15" t="s">
        <v>124</v>
      </c>
      <c r="B78" s="15" t="s">
        <v>49</v>
      </c>
      <c r="C78" s="15">
        <v>10.624814000000001</v>
      </c>
    </row>
    <row r="79" spans="1:3" x14ac:dyDescent="0.15">
      <c r="A79" s="15" t="s">
        <v>125</v>
      </c>
      <c r="B79" s="15" t="s">
        <v>46</v>
      </c>
      <c r="C79" s="15">
        <v>13.855304</v>
      </c>
    </row>
    <row r="80" spans="1:3" x14ac:dyDescent="0.15">
      <c r="A80" s="15" t="s">
        <v>126</v>
      </c>
      <c r="B80" s="15" t="s">
        <v>57</v>
      </c>
      <c r="C80" s="15">
        <v>14.139004</v>
      </c>
    </row>
    <row r="81" spans="1:3" x14ac:dyDescent="0.15">
      <c r="A81" s="15" t="s">
        <v>127</v>
      </c>
      <c r="B81" s="15" t="s">
        <v>46</v>
      </c>
      <c r="C81" s="15">
        <v>13.966543</v>
      </c>
    </row>
    <row r="82" spans="1:3" x14ac:dyDescent="0.15">
      <c r="A82" s="15" t="s">
        <v>128</v>
      </c>
      <c r="B82" s="15" t="s">
        <v>49</v>
      </c>
      <c r="C82" s="15">
        <v>9.5528019999999998</v>
      </c>
    </row>
    <row r="83" spans="1:3" x14ac:dyDescent="0.15">
      <c r="A83" s="15" t="s">
        <v>129</v>
      </c>
      <c r="B83" s="15" t="s">
        <v>46</v>
      </c>
      <c r="C83" s="15">
        <v>15.269223</v>
      </c>
    </row>
    <row r="84" spans="1:3" x14ac:dyDescent="0.15">
      <c r="A84" s="15" t="s">
        <v>130</v>
      </c>
      <c r="B84" s="15" t="s">
        <v>46</v>
      </c>
      <c r="C84" s="15">
        <v>13.010704</v>
      </c>
    </row>
    <row r="85" spans="1:3" x14ac:dyDescent="0.15">
      <c r="A85" s="15" t="s">
        <v>131</v>
      </c>
      <c r="B85" s="15" t="s">
        <v>49</v>
      </c>
      <c r="C85" s="15">
        <v>11.775321999999999</v>
      </c>
    </row>
    <row r="86" spans="1:3" x14ac:dyDescent="0.15">
      <c r="A86" s="15" t="s">
        <v>132</v>
      </c>
      <c r="B86" s="15" t="s">
        <v>46</v>
      </c>
      <c r="C86" s="15">
        <v>15.110486</v>
      </c>
    </row>
    <row r="87" spans="1:3" x14ac:dyDescent="0.15">
      <c r="A87" s="15" t="s">
        <v>133</v>
      </c>
      <c r="B87" s="15" t="s">
        <v>46</v>
      </c>
      <c r="C87" s="15">
        <v>11.669497</v>
      </c>
    </row>
    <row r="88" spans="1:3" x14ac:dyDescent="0.15">
      <c r="A88" s="15" t="s">
        <v>134</v>
      </c>
      <c r="B88" s="15" t="s">
        <v>49</v>
      </c>
      <c r="C88" s="15">
        <v>17.317174999999999</v>
      </c>
    </row>
    <row r="89" spans="1:3" x14ac:dyDescent="0.15">
      <c r="A89" s="15" t="s">
        <v>135</v>
      </c>
      <c r="B89" s="15" t="s">
        <v>49</v>
      </c>
      <c r="C89" s="15">
        <v>12.803177</v>
      </c>
    </row>
    <row r="90" spans="1:3" x14ac:dyDescent="0.15">
      <c r="A90" s="15" t="s">
        <v>136</v>
      </c>
      <c r="B90" s="15" t="s">
        <v>49</v>
      </c>
      <c r="C90" s="15">
        <v>11.506724</v>
      </c>
    </row>
    <row r="91" spans="1:3" x14ac:dyDescent="0.15">
      <c r="A91" s="15" t="s">
        <v>137</v>
      </c>
      <c r="B91" s="15" t="s">
        <v>46</v>
      </c>
      <c r="C91" s="15">
        <v>16.006609000000001</v>
      </c>
    </row>
    <row r="92" spans="1:3" x14ac:dyDescent="0.15">
      <c r="A92" s="15" t="s">
        <v>138</v>
      </c>
      <c r="B92" s="15" t="s">
        <v>49</v>
      </c>
      <c r="C92" s="15">
        <v>7.6896990000000001</v>
      </c>
    </row>
    <row r="93" spans="1:3" x14ac:dyDescent="0.15">
      <c r="A93" s="15" t="s">
        <v>139</v>
      </c>
      <c r="B93" s="15" t="s">
        <v>46</v>
      </c>
      <c r="C93" s="15">
        <v>15.131652000000001</v>
      </c>
    </row>
    <row r="94" spans="1:3" x14ac:dyDescent="0.15">
      <c r="A94" s="15" t="s">
        <v>140</v>
      </c>
      <c r="B94" s="15" t="s">
        <v>57</v>
      </c>
      <c r="C94" s="15">
        <v>16.756086</v>
      </c>
    </row>
    <row r="95" spans="1:3" x14ac:dyDescent="0.15">
      <c r="A95" s="15" t="s">
        <v>141</v>
      </c>
      <c r="B95" s="15" t="s">
        <v>49</v>
      </c>
      <c r="C95" s="15">
        <v>13.464032</v>
      </c>
    </row>
    <row r="96" spans="1:3" x14ac:dyDescent="0.15">
      <c r="A96" s="15" t="s">
        <v>142</v>
      </c>
      <c r="B96" s="15" t="s">
        <v>49</v>
      </c>
      <c r="C96" s="15">
        <v>15.700832999999999</v>
      </c>
    </row>
    <row r="97" spans="1:3" x14ac:dyDescent="0.15">
      <c r="A97" s="15" t="s">
        <v>143</v>
      </c>
      <c r="B97" s="15" t="s">
        <v>49</v>
      </c>
      <c r="C97" s="15">
        <v>10.276076</v>
      </c>
    </row>
    <row r="98" spans="1:3" x14ac:dyDescent="0.15">
      <c r="A98" s="15" t="s">
        <v>144</v>
      </c>
      <c r="B98" s="15" t="s">
        <v>49</v>
      </c>
      <c r="C98" s="15">
        <v>6.294295</v>
      </c>
    </row>
    <row r="99" spans="1:3" x14ac:dyDescent="0.15">
      <c r="A99" s="15" t="s">
        <v>145</v>
      </c>
      <c r="B99" s="15" t="s">
        <v>46</v>
      </c>
      <c r="C99" s="15">
        <v>8.5724920000000004</v>
      </c>
    </row>
    <row r="100" spans="1:3" x14ac:dyDescent="0.15">
      <c r="A100" s="15" t="s">
        <v>146</v>
      </c>
      <c r="B100" s="15" t="s">
        <v>57</v>
      </c>
      <c r="C100" s="15">
        <v>11.962733</v>
      </c>
    </row>
    <row r="101" spans="1:3" x14ac:dyDescent="0.15">
      <c r="A101" s="15" t="s">
        <v>147</v>
      </c>
      <c r="B101" s="15" t="s">
        <v>49</v>
      </c>
      <c r="C101" s="15">
        <v>10.043099</v>
      </c>
    </row>
    <row r="102" spans="1:3" x14ac:dyDescent="0.15">
      <c r="A102" s="15" t="s">
        <v>148</v>
      </c>
      <c r="B102" s="15" t="s">
        <v>49</v>
      </c>
      <c r="C102" s="15">
        <v>9.9617810000000002</v>
      </c>
    </row>
    <row r="103" spans="1:3" x14ac:dyDescent="0.15">
      <c r="A103" s="15" t="s">
        <v>149</v>
      </c>
      <c r="B103" s="15" t="s">
        <v>49</v>
      </c>
      <c r="C103" s="15">
        <v>13.125225</v>
      </c>
    </row>
    <row r="104" spans="1:3" x14ac:dyDescent="0.15">
      <c r="A104" s="15" t="s">
        <v>150</v>
      </c>
      <c r="B104" s="15" t="s">
        <v>151</v>
      </c>
      <c r="C104" s="15">
        <v>13.98189</v>
      </c>
    </row>
    <row r="105" spans="1:3" x14ac:dyDescent="0.15">
      <c r="A105" s="15" t="s">
        <v>152</v>
      </c>
      <c r="B105" s="15" t="s">
        <v>57</v>
      </c>
      <c r="C105" s="15">
        <v>15.06058</v>
      </c>
    </row>
    <row r="106" spans="1:3" x14ac:dyDescent="0.15">
      <c r="A106" s="15" t="s">
        <v>153</v>
      </c>
      <c r="B106" s="15" t="s">
        <v>46</v>
      </c>
      <c r="C106" s="15">
        <v>13.202890999999999</v>
      </c>
    </row>
    <row r="107" spans="1:3" x14ac:dyDescent="0.15">
      <c r="A107" s="15" t="s">
        <v>154</v>
      </c>
      <c r="B107" s="15" t="s">
        <v>49</v>
      </c>
      <c r="C107" s="15">
        <v>12.309053</v>
      </c>
    </row>
    <row r="108" spans="1:3" x14ac:dyDescent="0.15">
      <c r="A108" s="15" t="s">
        <v>155</v>
      </c>
      <c r="B108" s="15" t="s">
        <v>57</v>
      </c>
      <c r="C108" s="15">
        <v>15.272472</v>
      </c>
    </row>
    <row r="109" spans="1:3" x14ac:dyDescent="0.15">
      <c r="A109" s="15" t="s">
        <v>156</v>
      </c>
      <c r="B109" s="15" t="s">
        <v>49</v>
      </c>
      <c r="C109" s="15">
        <v>10.924911</v>
      </c>
    </row>
    <row r="110" spans="1:3" x14ac:dyDescent="0.15">
      <c r="A110" s="15" t="s">
        <v>157</v>
      </c>
      <c r="B110" s="15" t="s">
        <v>49</v>
      </c>
      <c r="C110" s="15">
        <v>9.0491050000000008</v>
      </c>
    </row>
    <row r="111" spans="1:3" x14ac:dyDescent="0.15">
      <c r="A111" s="15" t="s">
        <v>158</v>
      </c>
      <c r="B111" s="15" t="s">
        <v>46</v>
      </c>
      <c r="C111" s="15">
        <v>9.6789749999999994</v>
      </c>
    </row>
    <row r="112" spans="1:3" x14ac:dyDescent="0.15">
      <c r="A112" s="15" t="s">
        <v>159</v>
      </c>
      <c r="B112" s="15" t="s">
        <v>49</v>
      </c>
      <c r="C112" s="15">
        <v>7.2147740000000002</v>
      </c>
    </row>
    <row r="113" spans="1:3" x14ac:dyDescent="0.15">
      <c r="A113" s="15" t="s">
        <v>160</v>
      </c>
      <c r="B113" s="15" t="s">
        <v>57</v>
      </c>
      <c r="C113" s="15">
        <v>11.325303999999999</v>
      </c>
    </row>
    <row r="114" spans="1:3" x14ac:dyDescent="0.15">
      <c r="A114" s="15" t="s">
        <v>161</v>
      </c>
      <c r="B114" s="15" t="s">
        <v>46</v>
      </c>
      <c r="C114" s="15">
        <v>12.143981</v>
      </c>
    </row>
    <row r="115" spans="1:3" x14ac:dyDescent="0.15">
      <c r="A115" s="15" t="s">
        <v>162</v>
      </c>
      <c r="B115" s="15" t="s">
        <v>57</v>
      </c>
      <c r="C115" s="15">
        <v>11.278703999999999</v>
      </c>
    </row>
    <row r="116" spans="1:3" x14ac:dyDescent="0.15">
      <c r="A116" s="15" t="s">
        <v>163</v>
      </c>
      <c r="B116" s="15" t="s">
        <v>49</v>
      </c>
      <c r="C116" s="15">
        <v>9.3677960000000002</v>
      </c>
    </row>
    <row r="117" spans="1:3" x14ac:dyDescent="0.15">
      <c r="A117" s="15" t="s">
        <v>164</v>
      </c>
      <c r="B117" s="15" t="s">
        <v>46</v>
      </c>
      <c r="C117" s="15">
        <v>18.695105000000002</v>
      </c>
    </row>
    <row r="118" spans="1:3" x14ac:dyDescent="0.15">
      <c r="A118" s="15" t="s">
        <v>165</v>
      </c>
      <c r="B118" s="15" t="s">
        <v>46</v>
      </c>
      <c r="C118" s="15">
        <v>10.213365</v>
      </c>
    </row>
    <row r="119" spans="1:3" x14ac:dyDescent="0.15">
      <c r="A119" s="15" t="s">
        <v>166</v>
      </c>
      <c r="B119" s="15" t="s">
        <v>46</v>
      </c>
      <c r="C119" s="15">
        <v>11.353823999999999</v>
      </c>
    </row>
    <row r="120" spans="1:3" x14ac:dyDescent="0.15">
      <c r="A120" s="15" t="s">
        <v>167</v>
      </c>
      <c r="B120" s="15" t="s">
        <v>49</v>
      </c>
      <c r="C120" s="15">
        <v>7.4990949999999996</v>
      </c>
    </row>
    <row r="121" spans="1:3" x14ac:dyDescent="0.15">
      <c r="A121" s="15" t="s">
        <v>168</v>
      </c>
      <c r="B121" s="15" t="s">
        <v>49</v>
      </c>
      <c r="C121" s="15">
        <v>10.342065</v>
      </c>
    </row>
    <row r="122" spans="1:3" x14ac:dyDescent="0.15">
      <c r="A122" s="15" t="s">
        <v>169</v>
      </c>
      <c r="B122" s="15" t="s">
        <v>49</v>
      </c>
      <c r="C122" s="15">
        <v>9.1863880000000009</v>
      </c>
    </row>
    <row r="123" spans="1:3" x14ac:dyDescent="0.15">
      <c r="A123" s="15" t="s">
        <v>170</v>
      </c>
      <c r="B123" s="15" t="s">
        <v>46</v>
      </c>
      <c r="C123" s="15">
        <v>10.902207000000001</v>
      </c>
    </row>
    <row r="124" spans="1:3" x14ac:dyDescent="0.15">
      <c r="A124" s="15" t="s">
        <v>171</v>
      </c>
      <c r="B124" s="15" t="s">
        <v>46</v>
      </c>
      <c r="C124" s="15">
        <v>12.140432000000001</v>
      </c>
    </row>
    <row r="125" spans="1:3" x14ac:dyDescent="0.15">
      <c r="A125" s="15" t="s">
        <v>172</v>
      </c>
      <c r="B125" s="15" t="s">
        <v>49</v>
      </c>
      <c r="C125" s="15">
        <v>9.9876529999999999</v>
      </c>
    </row>
    <row r="126" spans="1:3" x14ac:dyDescent="0.15">
      <c r="A126" s="15" t="s">
        <v>173</v>
      </c>
      <c r="B126" s="15" t="s">
        <v>46</v>
      </c>
      <c r="C126" s="15">
        <v>11.270489</v>
      </c>
    </row>
    <row r="127" spans="1:3" x14ac:dyDescent="0.15">
      <c r="A127" s="15" t="s">
        <v>174</v>
      </c>
      <c r="B127" s="15" t="s">
        <v>57</v>
      </c>
      <c r="C127" s="15">
        <v>10.249586000000001</v>
      </c>
    </row>
    <row r="128" spans="1:3" x14ac:dyDescent="0.15">
      <c r="A128" s="15" t="s">
        <v>175</v>
      </c>
      <c r="B128" s="15" t="s">
        <v>46</v>
      </c>
      <c r="C128" s="15">
        <v>11.81298</v>
      </c>
    </row>
    <row r="129" spans="1:3" x14ac:dyDescent="0.15">
      <c r="A129" s="15" t="s">
        <v>176</v>
      </c>
      <c r="B129" s="15" t="s">
        <v>49</v>
      </c>
      <c r="C129" s="15">
        <v>13.432230000000001</v>
      </c>
    </row>
    <row r="130" spans="1:3" x14ac:dyDescent="0.15">
      <c r="A130" s="15" t="s">
        <v>177</v>
      </c>
      <c r="B130" s="15" t="s">
        <v>49</v>
      </c>
      <c r="C130" s="15">
        <v>11.531466</v>
      </c>
    </row>
    <row r="131" spans="1:3" x14ac:dyDescent="0.15">
      <c r="A131" s="15" t="s">
        <v>178</v>
      </c>
      <c r="B131" s="15" t="s">
        <v>49</v>
      </c>
      <c r="C131" s="15">
        <v>12.117034</v>
      </c>
    </row>
    <row r="132" spans="1:3" x14ac:dyDescent="0.15">
      <c r="A132" s="15" t="s">
        <v>179</v>
      </c>
      <c r="B132" s="15" t="s">
        <v>46</v>
      </c>
      <c r="C132" s="15">
        <v>10.764343</v>
      </c>
    </row>
    <row r="133" spans="1:3" x14ac:dyDescent="0.15">
      <c r="A133" s="15" t="s">
        <v>180</v>
      </c>
      <c r="B133" s="15" t="s">
        <v>46</v>
      </c>
      <c r="C133" s="15">
        <v>23.319561</v>
      </c>
    </row>
    <row r="134" spans="1:3" x14ac:dyDescent="0.15">
      <c r="A134" s="15" t="s">
        <v>181</v>
      </c>
      <c r="B134" s="15" t="s">
        <v>46</v>
      </c>
      <c r="C134" s="15">
        <v>12.742414999999999</v>
      </c>
    </row>
    <row r="135" spans="1:3" x14ac:dyDescent="0.15">
      <c r="A135" s="15" t="s">
        <v>182</v>
      </c>
      <c r="B135" s="15" t="s">
        <v>46</v>
      </c>
      <c r="C135" s="15">
        <v>12.370877999999999</v>
      </c>
    </row>
    <row r="136" spans="1:3" x14ac:dyDescent="0.15">
      <c r="A136" s="15" t="s">
        <v>183</v>
      </c>
      <c r="B136" s="15" t="s">
        <v>49</v>
      </c>
      <c r="C136" s="15">
        <v>13.78365</v>
      </c>
    </row>
  </sheetData>
  <phoneticPr fontId="9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7"/>
  <sheetViews>
    <sheetView tabSelected="1" workbookViewId="0">
      <selection activeCell="B10" sqref="B10"/>
    </sheetView>
  </sheetViews>
  <sheetFormatPr defaultColWidth="9" defaultRowHeight="14.25" x14ac:dyDescent="0.15"/>
  <cols>
    <col min="1" max="1" width="9.5" style="20" customWidth="1"/>
    <col min="2" max="2" width="19.375" style="20" customWidth="1"/>
    <col min="3" max="3" width="6.125" style="20" customWidth="1"/>
    <col min="4" max="4" width="7.625" style="20" customWidth="1"/>
    <col min="5" max="5" width="6.375" style="20" customWidth="1"/>
    <col min="6" max="6" width="7.5" style="20" customWidth="1"/>
    <col min="7" max="7" width="5.625" style="20" customWidth="1"/>
    <col min="8" max="8" width="6.75" style="20" customWidth="1"/>
    <col min="9" max="9" width="7.75" style="20" customWidth="1"/>
    <col min="10" max="10" width="7.625" style="20" customWidth="1"/>
    <col min="11" max="11" width="16.625" style="20" customWidth="1"/>
    <col min="12" max="12" width="6.75" style="20" customWidth="1"/>
    <col min="13" max="13" width="6.125" style="20" customWidth="1"/>
    <col min="14" max="14" width="5.625" style="20" customWidth="1"/>
    <col min="15" max="15" width="7.875" style="20" customWidth="1"/>
    <col min="16" max="16" width="7.125" style="20" customWidth="1"/>
    <col min="17" max="17" width="9.25" style="20" customWidth="1"/>
    <col min="18" max="18" width="4.625" style="20" customWidth="1"/>
    <col min="19" max="34" width="8.875" style="20"/>
    <col min="35" max="16384" width="9" style="20"/>
  </cols>
  <sheetData>
    <row r="1" spans="1:18" s="20" customFormat="1" x14ac:dyDescent="0.15">
      <c r="A1" s="19" t="s">
        <v>33</v>
      </c>
    </row>
    <row r="2" spans="1:18" s="20" customFormat="1" x14ac:dyDescent="0.2">
      <c r="A2" s="13" t="s">
        <v>0</v>
      </c>
    </row>
    <row r="3" spans="1:18" s="20" customFormat="1" x14ac:dyDescent="0.2">
      <c r="A3" s="21"/>
      <c r="B3" s="22"/>
      <c r="C3" s="23" t="s">
        <v>23</v>
      </c>
      <c r="D3" s="23"/>
      <c r="E3" s="23"/>
      <c r="F3" s="22"/>
      <c r="G3" s="23" t="s">
        <v>1</v>
      </c>
      <c r="H3" s="23"/>
      <c r="I3" s="23"/>
      <c r="J3" s="22"/>
      <c r="K3" s="22"/>
      <c r="L3" s="22" t="s">
        <v>2</v>
      </c>
      <c r="M3" s="22"/>
      <c r="N3" s="22"/>
      <c r="O3" s="22" t="s">
        <v>2</v>
      </c>
      <c r="P3" s="22"/>
      <c r="Q3" s="22" t="s">
        <v>3</v>
      </c>
      <c r="R3" s="24"/>
    </row>
    <row r="4" spans="1:18" s="13" customFormat="1" x14ac:dyDescent="0.2">
      <c r="A4" s="25" t="s">
        <v>4</v>
      </c>
      <c r="B4" s="13" t="s">
        <v>5</v>
      </c>
      <c r="C4" s="13" t="s">
        <v>6</v>
      </c>
      <c r="D4" s="13" t="s">
        <v>6</v>
      </c>
      <c r="E4" s="13" t="s">
        <v>6</v>
      </c>
      <c r="F4" s="13" t="s">
        <v>7</v>
      </c>
      <c r="G4" s="13" t="s">
        <v>6</v>
      </c>
      <c r="H4" s="13" t="s">
        <v>6</v>
      </c>
      <c r="I4" s="13" t="s">
        <v>6</v>
      </c>
      <c r="J4" s="13" t="s">
        <v>7</v>
      </c>
      <c r="K4" s="13" t="s">
        <v>8</v>
      </c>
      <c r="L4" s="16" t="s">
        <v>9</v>
      </c>
      <c r="M4" s="16"/>
      <c r="N4" s="16"/>
      <c r="O4" s="13" t="s">
        <v>10</v>
      </c>
      <c r="P4" s="13" t="s">
        <v>11</v>
      </c>
      <c r="Q4" s="13" t="s">
        <v>12</v>
      </c>
      <c r="R4" s="26"/>
    </row>
    <row r="5" spans="1:18" s="13" customFormat="1" x14ac:dyDescent="0.2">
      <c r="A5" s="25" t="s">
        <v>13</v>
      </c>
      <c r="B5" s="13" t="s">
        <v>14</v>
      </c>
      <c r="C5" s="13">
        <v>24.27</v>
      </c>
      <c r="D5" s="13">
        <v>23.98</v>
      </c>
      <c r="E5" s="13">
        <v>24.05</v>
      </c>
      <c r="F5" s="13" t="s">
        <v>15</v>
      </c>
      <c r="G5" s="13">
        <v>18.829999999999998</v>
      </c>
      <c r="H5" s="13">
        <v>18.77</v>
      </c>
      <c r="I5" s="13">
        <v>18.7</v>
      </c>
      <c r="J5" s="13" t="s">
        <v>16</v>
      </c>
      <c r="K5" s="27">
        <f t="shared" ref="K5:K7" si="0">AVERAGE(G5:I5)</f>
        <v>18.766666666666666</v>
      </c>
      <c r="L5" s="28">
        <f>2^-((C5-(C7+D7+E7)/3)-(K5-K7))</f>
        <v>0.48074152624132721</v>
      </c>
      <c r="M5" s="28">
        <f>2^-((D5-(C7+D7+E7)/3)-(K5-K7))</f>
        <v>0.58777395314180469</v>
      </c>
      <c r="N5" s="28">
        <f>2^-((E5-(C7+D7+E7)/3)-(K5-K7))</f>
        <v>0.55993580202337978</v>
      </c>
      <c r="O5" s="27">
        <f t="shared" ref="O5:O7" si="1">AVERAGE(L5:N5)</f>
        <v>0.54281709380217058</v>
      </c>
      <c r="P5" s="27">
        <f t="shared" ref="P5:P7" si="2">STDEV(L5:N5)/SQRT(3)</f>
        <v>3.2061257671441433E-2</v>
      </c>
      <c r="Q5" s="29">
        <v>1.1999999999999999E-3</v>
      </c>
      <c r="R5" s="30" t="s">
        <v>17</v>
      </c>
    </row>
    <row r="6" spans="1:18" s="13" customFormat="1" x14ac:dyDescent="0.2">
      <c r="A6" s="25" t="s">
        <v>13</v>
      </c>
      <c r="B6" s="13" t="s">
        <v>18</v>
      </c>
      <c r="C6" s="13">
        <v>23.47</v>
      </c>
      <c r="D6" s="13">
        <v>23.12</v>
      </c>
      <c r="E6" s="13">
        <v>23.22</v>
      </c>
      <c r="F6" s="13" t="s">
        <v>15</v>
      </c>
      <c r="G6" s="13">
        <v>18.64</v>
      </c>
      <c r="H6" s="13">
        <v>18.36</v>
      </c>
      <c r="I6" s="13">
        <v>18.309999999999999</v>
      </c>
      <c r="J6" s="13" t="s">
        <v>16</v>
      </c>
      <c r="K6" s="27">
        <f t="shared" si="0"/>
        <v>18.436666666666667</v>
      </c>
      <c r="L6" s="28">
        <f>2^-((C6-(C7+D7+E7)/3)-(K6-K7))</f>
        <v>0.66587963971095998</v>
      </c>
      <c r="M6" s="28">
        <f>2^-((D6-(C7+D7+E7)/3)-(K6-K7))</f>
        <v>0.84870397130912412</v>
      </c>
      <c r="N6" s="28">
        <f>2^-((E6-(C7+D7+E7)/3)-(K6-K7))</f>
        <v>0.79186880527972203</v>
      </c>
      <c r="O6" s="27">
        <f t="shared" si="1"/>
        <v>0.76881747209993545</v>
      </c>
      <c r="P6" s="27">
        <f t="shared" si="2"/>
        <v>5.4020696734686853E-2</v>
      </c>
      <c r="Q6" s="29">
        <v>2.9700000000000001E-2</v>
      </c>
      <c r="R6" s="30" t="s">
        <v>19</v>
      </c>
    </row>
    <row r="7" spans="1:18" s="13" customFormat="1" x14ac:dyDescent="0.2">
      <c r="A7" s="31" t="s">
        <v>13</v>
      </c>
      <c r="B7" s="32" t="s">
        <v>20</v>
      </c>
      <c r="C7" s="32">
        <v>23.11</v>
      </c>
      <c r="D7" s="32">
        <v>23.1</v>
      </c>
      <c r="E7" s="32">
        <v>23.3</v>
      </c>
      <c r="F7" s="32" t="s">
        <v>15</v>
      </c>
      <c r="G7" s="32">
        <v>18.64</v>
      </c>
      <c r="H7" s="32">
        <v>18.8</v>
      </c>
      <c r="I7" s="32">
        <v>18.73</v>
      </c>
      <c r="J7" s="32" t="s">
        <v>16</v>
      </c>
      <c r="K7" s="33">
        <f t="shared" si="0"/>
        <v>18.723333333333333</v>
      </c>
      <c r="L7" s="34">
        <f>2^-((C7-(C7+D7+E7)/3)-(K7-K7))</f>
        <v>1.042465760841123</v>
      </c>
      <c r="M7" s="34">
        <f>2^-((D7-(C7+D7+E7)/3)-(K7-K7))</f>
        <v>1.0497166836230676</v>
      </c>
      <c r="N7" s="34">
        <f>2^-((E7-(C7+D7+E7)/3)-(K7-K7))</f>
        <v>0.91383145022940115</v>
      </c>
      <c r="O7" s="33">
        <f t="shared" si="1"/>
        <v>1.0020046315645306</v>
      </c>
      <c r="P7" s="33">
        <f t="shared" si="2"/>
        <v>4.4136252674211937E-2</v>
      </c>
      <c r="Q7" s="32"/>
      <c r="R7" s="35"/>
    </row>
  </sheetData>
  <mergeCells count="3">
    <mergeCell ref="C3:E3"/>
    <mergeCell ref="G3:I3"/>
    <mergeCell ref="L4:N4"/>
  </mergeCells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Fig. 1c</vt:lpstr>
      <vt:lpstr>Fig. 1e</vt:lpstr>
      <vt:lpstr>Fig. 1f</vt:lpstr>
      <vt:lpstr>Fig. 1h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ZP</cp:lastModifiedBy>
  <dcterms:created xsi:type="dcterms:W3CDTF">2023-12-13T05:26:00Z</dcterms:created>
  <dcterms:modified xsi:type="dcterms:W3CDTF">2024-01-28T08:33:20Z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8D271BCA47F244058BE3B14799758896</vt:lpwstr>
  </property>
  <property fmtid="{D5CDD505-2E9C-101B-9397-08002B2CF9AE}" pid="3" name="KSOProductBuildVer">
    <vt:lpwstr>2052-11.1.0.11830</vt:lpwstr>
  </property>
</Properties>
</file>